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R25" i="14" l="1"/>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C24" i="6" l="1"/>
  <c r="AE49" i="15" l="1"/>
  <c r="AG49" i="15" s="1"/>
  <c r="AE41" i="15"/>
  <c r="I25" i="14"/>
  <c r="K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<sst xmlns="http://schemas.openxmlformats.org/spreadsheetml/2006/main" count="1197" uniqueCount="427">
  <si>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</si>
  <si>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</si>
  <si>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</si>
  <si>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</si>
  <si>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</si>
  <si>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</si>
  <si>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</si>
  <si>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</si>
  <si>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</si>
  <si>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</si>
  <si>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</si>
  <si>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</si>
  <si>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</si>
  <si>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</si>
  <si>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</si>
  <si>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</si>
  <si>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</si>
  <si>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</si>
  <si>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</si>
  <si>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</si>
  <si>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</si>
  <si>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</si>
  <si>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</si>
  <si>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</si>
  <si>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</si>
  <si>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</si>
  <si>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</si>
  <si>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</si>
  <si>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</si>
  <si>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</si>
  <si>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</si>
  <si>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</si>
  <si>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</si>
  <si>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</si>
  <si>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</si>
  <si>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</si>
  <si>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</si>
  <si>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</si>
  <si>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</si>
  <si>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</si>
  <si>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</si>
  <si>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</si>
  <si>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</si>
  <si>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</si>
  <si>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</si>
  <si>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</si>
  <si>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</si>
  <si>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</si>
  <si>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</si>
  <si>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</si>
  <si>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</si>
  <si>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</si>
  <si>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</si>
  <si>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</si>
  <si>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</si>
  <si>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</si>
  <si>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</si>
  <si>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</si>
  <si>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</si>
  <si>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</si>
  <si>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</si>
  <si>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</si>
  <si>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</si>
  <si>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</si>
  <si>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</si>
  <si>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</si>
  <si>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</si>
  <si>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</si>
  <si>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</si>
  <si>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</si>
  <si>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</si>
  <si>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</si>
  <si>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</si>
  <si>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</si>
  <si>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</si>
  <si>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</si>
  <si>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</si>
  <si>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</si>
  <si>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</si>
  <si>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</si>
  <si>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</si>
  <si>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</si>
  <si>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</si>
  <si>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</si>
  <si>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</si>
  <si>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</si>
  <si>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</si>
  <si>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</si>
  <si>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</si>
  <si>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</si>
  <si>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</si>
  <si>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</si>
  <si>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</si>
  <si>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</si>
  <si>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</si>
  <si>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</si>
  <si>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</si>
  <si>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</si>
  <si>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</si>
  <si>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</si>
  <si>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</si>
  <si>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</si>
  <si>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</si>
  <si>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</si>
  <si>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</si>
  <si>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</si>
  <si>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</si>
  <si>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</si>
  <si>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</si>
  <si>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</si>
  <si>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</si>
  <si>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</si>
  <si>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</si>
  <si>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</si>
  <si>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</si>
  <si>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</si>
  <si>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</si>
  <si>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</si>
  <si>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</si>
  <si>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</si>
  <si>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</si>
  <si>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</si>
  <si>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</si>
  <si>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</si>
  <si>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</si>
  <si>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</si>
  <si>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</si>
  <si>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</si>
  <si>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</si>
  <si>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</si>
  <si>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</si>
  <si>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</si>
  <si>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</si>
  <si>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</si>
  <si>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</si>
  <si>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</si>
  <si>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</si>
  <si>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</si>
  <si>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</si>
  <si>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</si>
  <si>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</si>
  <si>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</si>
  <si>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</si>
  <si>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</si>
  <si>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</si>
  <si>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</si>
  <si>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</si>
  <si>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</si>
  <si>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</si>
  <si>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</si>
  <si>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</si>
  <si>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</si>
  <si>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</si>
  <si>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</si>
  <si>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</si>
  <si>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</si>
  <si>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</si>
  <si>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</si>
  <si>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</si>
  <si>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</si>
  <si>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</si>
  <si>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</si>
  <si>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</si>
  <si>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</si>
  <si>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</si>
  <si>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</si>
  <si>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</si>
  <si>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</si>
  <si>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</si>
  <si>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</si>
  <si>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</si>
  <si>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</si>
  <si>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</si>
  <si>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</si>
  <si>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</si>
  <si>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</si>
  <si>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</si>
  <si>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</si>
  <si>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</si>
  <si>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</si>
  <si>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</si>
  <si>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</si>
  <si>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</si>
  <si>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</si>
  <si>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</si>
  <si>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</si>
  <si>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</si>
  <si>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</si>
  <si>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</si>
  <si>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</si>
  <si>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</si>
  <si>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</si>
  <si>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</si>
  <si>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</si>
  <si>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</si>
  <si>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</si>
  <si>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</si>
  <si>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</si>
  <si>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</si>
  <si>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</si>
  <si>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</si>
  <si>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</si>
  <si>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</si>
  <si>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</si>
  <si>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</si>
  <si>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</si>
  <si>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</si>
  <si>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</si>
  <si>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</si>
  <si>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</si>
  <si>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</si>
  <si>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</si>
  <si>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</si>
  <si>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</si>
  <si>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</si>
  <si>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</si>
  <si>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</si>
  <si>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</si>
  <si>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</si>
  <si>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</si>
  <si>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</si>
  <si>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</si>
  <si>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</si>
  <si>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</si>
  <si>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</si>
  <si>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</si>
  <si>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</si>
  <si>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</si>
  <si>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</si>
  <si>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</si>
  <si>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</si>
  <si>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</si>
  <si>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</si>
  <si>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</si>
  <si>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</si>
  <si>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</si>
  <si>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</si>
  <si>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</si>
  <si>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</si>
  <si>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</si>
  <si>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</si>
  <si>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</si>
  <si>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</si>
  <si>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</si>
  <si>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</si>
  <si>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</si>
  <si>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</si>
  <si>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</si>
  <si>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</si>
  <si>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</si>
  <si>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</si>
  <si>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</si>
  <si>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</si>
  <si>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</si>
  <si>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</si>
  <si>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</si>
  <si>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</si>
  <si>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</si>
  <si>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</si>
  <si>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</si>
  <si>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</si>
  <si>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</si>
  <si>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</si>
  <si>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</si>
  <si>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</si>
  <si>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</si>
  <si>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</si>
  <si>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</si>
  <si>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</si>
  <si>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</si>
  <si>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</si>
  <si>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</si>
  <si>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</si>
  <si>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</si>
  <si>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</si>
  <si>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</si>
  <si>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</si>
  <si>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</si>
  <si>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</si>
  <si>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</si>
  <si>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</si>
  <si>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</si>
  <si>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</si>
  <si>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</si>
  <si>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</si>
  <si>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</si>
  <si>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</si>
  <si>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</si>
  <si>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</si>
  <si>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</si>
  <si>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</si>
  <si>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</si>
  <si>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</si>
  <si>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</si>
  <si>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</si>
  <si>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</si>
  <si>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</si>
  <si>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</si>
  <si>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</si>
  <si>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</si>
  <si>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</si>
  <si>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</si>
  <si>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</si>
  <si>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</si>
  <si>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</si>
  <si>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</si>
  <si>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</si>
  <si>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</si>
  <si>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</si>
  <si>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</si>
  <si>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</si>
  <si>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</si>
  <si>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</si>
  <si>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</si>
  <si>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</si>
  <si>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</si>
  <si>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</si>
  <si>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</si>
  <si>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</si>
  <si>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</si>
  <si>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</si>
  <si>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</si>
  <si>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</si>
  <si>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</si>
  <si>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</si>
  <si>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</si>
  <si>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</si>
  <si>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</si>
  <si>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</si>
  <si>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</si>
  <si>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</si>
  <si>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</si>
  <si>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</si>
  <si>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</si>
  <si>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</si>
  <si>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</si>
  <si>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</si>
  <si>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</si>
  <si>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</si>
  <si>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</si>
  <si>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</si>
  <si>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</si>
  <si>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</si>
  <si>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</si>
  <si>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</si>
  <si>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</si>
  <si>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</si>
  <si>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</si>
  <si>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</si>
  <si>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</si>
  <si>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</si>
  <si>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</si>
  <si>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</si>
  <si>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</si>
  <si>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</si>
  <si>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</si>
  <si>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</si>
  <si>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</si>
  <si>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</si>
  <si>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</si>
  <si>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</si>
  <si>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</si>
  <si>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</si>
  <si>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</si>
  <si>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</si>
  <si>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</si>
  <si>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</si>
  <si>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</si>
  <si>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</si>
  <si>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</si>
  <si>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</si>
  <si>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</si>
  <si>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</si>
  <si>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</si>
  <si>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</si>
  <si>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</si>
  <si>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</si>
  <si>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</si>
  <si>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</si>
  <si>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</si>
  <si>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</si>
  <si>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</si>
  <si>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</si>
  <si>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</si>
  <si>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</si>
  <si>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</si>
  <si>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</si>
  <si>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</si>
  <si>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</si>
  <si>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</si>
  <si>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</si>
  <si>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</si>
  <si>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</si>
  <si>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</si>
  <si>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</si>
  <si>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</si>
  <si>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</si>
  <si>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</si>
  <si>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</si>
  <si>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</si>
  <si>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</si>
  <si>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</si>
  <si>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</si>
  <si>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</si>
  <si>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</si>
  <si>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</si>
  <si>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</si>
  <si>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</si>
  <si>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</si>
  <si>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</si>
  <si>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</si>
  <si>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</si>
  <si>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</si>
  <si>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</si>
  <si>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</si>
  <si>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</si>
  <si>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</si>
  <si>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</si>
  <si>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Год раскрытия информации: ___2026______ год</t>
  </si>
  <si>
    <t>2026 год</t>
  </si>
  <si>
    <t>П-С</t>
  </si>
  <si>
    <t>L_NКд21.22_1.2.2.1.43</t>
  </si>
  <si>
    <t>Реконструкция КЛ-0,4 кВ ТП-366 – Яна Полуяна, 12 (ПРРЭС), г. Краснодар, протяженность 2*0,1км</t>
  </si>
  <si>
    <t>2х0,1 км;</t>
  </si>
  <si>
    <t>КЛ-0,4 кВ от РУ-0,4 кВ ТП-366 ул. Яна-Полуяна 12</t>
  </si>
  <si>
    <t>АВБбШнг-0,66-1 сечением 4х185 мм2</t>
  </si>
  <si>
    <t>КЛ</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</si>
</sst>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37" zoomScale="70" zoomScaleNormal="100" zoomScaleSheetLayoutView="70"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418</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421</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422</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0.99174638999999998</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L_NКд21.22_1.2.2.1.43</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Реконструкция КЛ-0,4 кВ ТП-366 – Яна Полуяна, 12 (ПРРЭС), г. Краснодар, протяженность 2*0,1км</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L_NКд21.22_1.2.2.1.43</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Реконструкция КЛ-0,4 кВ ТП-366 – Яна Полуяна, 12 (ПРРЭС), г. Краснодар, протяженность 2*0,1км</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Q32" sqref="Q32"/>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L_NКд21.22_1.2.2.1.43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Реконструкция КЛ-0,4 кВ ТП-366 – Яна Полуяна, 12 (ПРРЭС), г. Краснодар, протяженность 2*0,1км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424</v>
      </c>
      <c r="C25" s="222" t="s">
        <v>424</v>
      </c>
      <c r="D25" s="222" t="str">
        <f>B25</f>
        <v>КЛ-0,4 кВ от РУ-0,4 кВ ТП-366 ул. Яна-Полуяна 12</v>
      </c>
      <c r="E25" s="152" t="str">
        <f>C25</f>
        <v>КЛ-0,4 кВ от РУ-0,4 кВ ТП-366 ул. Яна-Полуяна 12</v>
      </c>
      <c r="F25" s="90">
        <v>0.4</v>
      </c>
      <c r="G25" s="218">
        <v>0.4</v>
      </c>
      <c r="H25" s="218">
        <f>F25</f>
        <v>0.4</v>
      </c>
      <c r="I25" s="218">
        <f>G25</f>
        <v>0.4</v>
      </c>
      <c r="J25" s="218">
        <v>2026</v>
      </c>
      <c r="K25" s="218">
        <v>2</v>
      </c>
      <c r="L25" s="218">
        <v>2</v>
      </c>
      <c r="M25" s="218" t="s">
        <v>285</v>
      </c>
      <c r="N25" s="219" t="s">
        <v>425</v>
      </c>
      <c r="O25" s="218" t="s">
        <v>426</v>
      </c>
      <c r="P25" s="219" t="s">
        <v>426</v>
      </c>
      <c r="Q25" s="218" t="s">
        <v>285</v>
      </c>
      <c r="R25" s="219" t="str">
        <f>LEFT('1. паспорт местоположение'!C39,5)</f>
        <v>2х0,1</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7" sqref="C27"/>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L_NКд21.22_1.2.2.1.43</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Реконструкция КЛ-0,4 кВ ТП-366 – Яна Полуяна, 12 (ПРРЭС), г. Краснодар, протяженность 2*0,1км</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Реконструкция КЛ-0,4 кВ ТП-366 – Яна Полуяна, 12 (ПРРЭС), г. Краснодар, протяженность 2*0,1км</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CONCATENATE("Кабель марки ",'3.2. паспорт Техсостояние ЛЭП'!N25," - ",'3.2. паспорт Техсостояние ЛЭП'!R25," км")</f>
        <v>Кабель марки АВБбШнг-0,66-1 сечением 4х185 мм2 - 2х0,1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2021</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420</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L_NКд21.22_1.2.2.1.43</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Реконструкция КЛ-0,4 кВ ТП-366 – Яна Полуяна, 12 (ПРРЭС), г. Краснодар, протяженность 2*0,1км</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L_NКд21.22_1.2.2.1.43</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Реконструкция КЛ-0,4 кВ ТП-366 – Яна Полуяна, 12 (ПРРЭС), г. Краснодар, протяженность 2*0,1км</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C21" zoomScale="55" zoomScaleNormal="70" zoomScaleSheetLayoutView="55" workbookViewId="0">
      <selection activeCell="AG41" sqref="AG41"/>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L_NКд21.22_1.2.2.1.43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Реконструкция КЛ-0,4 кВ ТП-366 – Яна Полуяна, 12 (ПРРЭС), г. Краснодар, протяженность 2*0,1км</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419</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0.99174638999999998</v>
      </c>
      <c r="AE24" s="37">
        <f>'1. паспорт местоположение'!C47</f>
        <v>0.99174638999999998</v>
      </c>
      <c r="AF24" s="37">
        <f>P24+L24+T24+X24+AB24</f>
        <v>0</v>
      </c>
      <c r="AG24" s="37">
        <f>AD24+N24+R24+V24+Z24</f>
        <v>0.99174638999999998</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0.99174638999999998</v>
      </c>
      <c r="AE27" s="221">
        <f>AE24</f>
        <v>0.99174638999999998</v>
      </c>
      <c r="AF27" s="37">
        <f t="shared" si="1"/>
        <v>0</v>
      </c>
      <c r="AG27" s="37">
        <f t="shared" si="2"/>
        <v>0.99174638999999998</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v>
      </c>
      <c r="AE30" s="37">
        <f>'1. паспорт местоположение'!C48</f>
        <v>0</v>
      </c>
      <c r="AF30" s="37">
        <f t="shared" si="1"/>
        <v>0</v>
      </c>
      <c r="AG30" s="37">
        <f t="shared" si="2"/>
        <v>0</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t="str">
        <f>'3.2. паспорт Техсостояние ЛЭП'!R25</f>
        <v>2х0,1</v>
      </c>
      <c r="AF41" s="37">
        <f t="shared" si="1"/>
        <v>0</v>
      </c>
      <c r="AG41" s="37" t="e">
        <f>AE41+N41+R41+V41+Z41</f>
        <v>#VALUE!</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86">
        <v>0</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t="str">
        <f>'3.2. паспорт Техсостояние ЛЭП'!R25</f>
        <v>2х0,1</v>
      </c>
      <c r="AF49" s="37">
        <f t="shared" si="1"/>
        <v>0</v>
      </c>
      <c r="AG49" s="37" t="e">
        <f>AE49+N49+R49+V49+Z49</f>
        <v>#VALUE!</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L_NКд21.22_1.2.2.1.43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Реконструкция КЛ-0,4 кВ ТП-366 – Яна Полуяна, 12 (ПРРЭС), г. Краснодар, протяженность 2*0,1км</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90">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158" t="s">
        <v>285</v>
      </c>
      <c r="J26" s="158" t="s">
        <v>285</v>
      </c>
      <c r="K26" s="220" t="str">
        <f>'5.2. Паспорт фин осв ввод'!AE41</f>
        <v>2х0,1</v>
      </c>
      <c r="L26" s="158" t="s">
        <v>285</v>
      </c>
      <c r="M26" s="159" t="s">
        <v>395</v>
      </c>
      <c r="N26" s="223" t="str">
        <f>A15</f>
        <v>Реконструкция КЛ-0,4 кВ ТП-366 – Яна Полуяна, 12 (ПРРЭС), г. Краснодар, протяженность 2*0,1км</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6"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L_NКд21.22_1.2.2.1.43</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Реконструкция КЛ-0,4 кВ ТП-366 – Яна Полуяна, 12 (ПРРЭС), г. Краснодар, протяженность 2*0,1км</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Реконструкция КЛ-0,4 кВ ТП-366 – Яна Полуяна, 12 (ПРРЭС), г. Краснодар, протяженность 2*0,1км</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0.99174638999999998</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2026-08-05T07:09:38Z</dcterms:modified>
</cp:coreProperties>
</file>